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город\"/>
    </mc:Choice>
  </mc:AlternateContent>
  <xr:revisionPtr revIDLastSave="0" documentId="13_ncr:1_{387ACBD7-A63F-4DF5-9285-ED0BBE591DA1}" xr6:coauthVersionLast="37" xr6:coauthVersionMax="37" xr10:uidLastSave="{00000000-0000-0000-0000-000000000000}"/>
  <bookViews>
    <workbookView xWindow="120" yWindow="150" windowWidth="15480" windowHeight="11520" xr2:uid="{00000000-000D-0000-FFFF-FFFF00000000}"/>
  </bookViews>
  <sheets>
    <sheet name="Лист1" sheetId="1" r:id="rId1"/>
  </sheets>
  <definedNames>
    <definedName name="_xlnm.Print_Titles" localSheetId="0">Лист1!$16:$17</definedName>
    <definedName name="_xlnm.Print_Area" localSheetId="0">Лист1!$A$1:$C$76</definedName>
  </definedNames>
  <calcPr calcId="179021"/>
</workbook>
</file>

<file path=xl/calcChain.xml><?xml version="1.0" encoding="utf-8"?>
<calcChain xmlns="http://schemas.openxmlformats.org/spreadsheetml/2006/main">
  <c r="C63" i="1" l="1"/>
  <c r="C65" i="1"/>
  <c r="C45" i="1" l="1"/>
  <c r="C55" i="1"/>
  <c r="C47" i="1"/>
  <c r="C36" i="1"/>
  <c r="C35" i="1" s="1"/>
  <c r="C52" i="1"/>
  <c r="C50" i="1"/>
  <c r="C39" i="1"/>
  <c r="C43" i="1"/>
  <c r="C38" i="1" l="1"/>
  <c r="C49" i="1"/>
  <c r="C68" i="1"/>
  <c r="C32" i="1" l="1"/>
  <c r="C29" i="1"/>
  <c r="C26" i="1"/>
  <c r="C25" i="1" s="1"/>
  <c r="C20" i="1"/>
  <c r="C19" i="1" s="1"/>
  <c r="C28" i="1" l="1"/>
  <c r="C18" i="1"/>
  <c r="C62" i="1"/>
  <c r="C72" i="1" l="1"/>
  <c r="C76" i="1" s="1"/>
</calcChain>
</file>

<file path=xl/sharedStrings.xml><?xml version="1.0" encoding="utf-8"?>
<sst xmlns="http://schemas.openxmlformats.org/spreadsheetml/2006/main" count="117" uniqueCount="116">
  <si>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</si>
  <si>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</si>
  <si>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</si>
  <si>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</si>
  <si>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</si>
  <si>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</si>
  <si>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</si>
  <si>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</si>
  <si>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</si>
  <si>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</si>
  <si>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</si>
  <si>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</si>
  <si>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</si>
  <si>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</si>
  <si>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</si>
  <si>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к решению Чистопольского  городского</t>
  </si>
  <si>
    <t xml:space="preserve">Чистопольского муниципального района </t>
  </si>
  <si>
    <t>Объем прознозируемых доходов</t>
  </si>
  <si>
    <t>ВСЕГО ДОХОДОВ</t>
  </si>
  <si>
    <t xml:space="preserve">бюджета муниципального образования "Город Чистополь" </t>
  </si>
  <si>
    <t xml:space="preserve">Чистопольского муниципального района Республики Татарстан </t>
  </si>
  <si>
    <t>1 00 00000 00 0000 000</t>
  </si>
  <si>
    <t>1 01 00000 00 0000 000</t>
  </si>
  <si>
    <t>1 01 02000 01 0000 110</t>
  </si>
  <si>
    <t>1 05 00000 00 0000 000</t>
  </si>
  <si>
    <t>1 05 03000 01 0000 110</t>
  </si>
  <si>
    <t>1 06 00000 00 0000 000</t>
  </si>
  <si>
    <t>1 06 01000 00 0000 110</t>
  </si>
  <si>
    <t xml:space="preserve">1 06 06000 00 0000 110 </t>
  </si>
  <si>
    <t>1 08 00000 00 0000 000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</si>
  <si>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</si>
  <si>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</si>
  <si>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1 16 00000 00 0000 000</t>
  </si>
  <si>
    <t>2 02 00000 00 0000 000</t>
  </si>
  <si>
    <t>2 00 00000 00 0000 000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</si>
  <si>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</si>
  <si>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</si>
  <si>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</si>
  <si>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</si>
  <si>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</si>
  <si>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</si>
  <si>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1 05 03010 01 0000 110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</si>
  <si>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</si>
  <si>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1 06 01030 13 0000 110</t>
  </si>
  <si>
    <t xml:space="preserve"> (тыс.руб.)</t>
  </si>
  <si>
    <t>1 08 07175 01 0000 110</t>
  </si>
  <si>
    <t>Дотация бюджетам городских поселений</t>
  </si>
  <si>
    <t>1 16 10032 13 0000 140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</si>
  <si>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</si>
  <si>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</si>
  <si>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</si>
  <si>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</si>
  <si>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1 16 10061 13 0000 140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</si>
  <si>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</si>
  <si>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</si>
  <si>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2 02 16000 00 0000 150</t>
  </si>
  <si>
    <t xml:space="preserve"> образования "Город Чистополь"</t>
  </si>
  <si>
    <t>ДОХОДЫ ОТ ПРОДАЖИ МАТЕРИАЛЬНЫХ И НЕМАТЕРИАЛЬНЫХ АКТИВОВ</t>
  </si>
  <si>
    <t>1 14 00000 00 0000 000</t>
  </si>
  <si>
    <t>1 14 02000 00 0000 000</t>
  </si>
  <si>
    <t>1 11 08050 13 0000 120</t>
  </si>
  <si>
    <t>Средства, получаемые от передачи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</si>
  <si>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</si>
  <si>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</si>
  <si>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</si>
  <si>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Платежи от государственных и муниципальных унитарных предприятий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</si>
  <si>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</si>
  <si>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</si>
  <si>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</si>
  <si>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</si>
  <si>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1 06 06033 13 0000 110</t>
  </si>
  <si>
    <t>1 06 06043 13 0000 110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</si>
  <si>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</si>
  <si>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</si>
  <si>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Приложение № 2</t>
  </si>
  <si>
    <t>Совета "О внесении изменений</t>
  </si>
  <si>
    <t>в бюджет муниципального</t>
  </si>
  <si>
    <t>№        от                                 г.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</si>
  <si>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</si>
  <si>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1 0102080 01 0000 110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</si>
  <si>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</si>
  <si>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1 16 01074 01 0000 140</t>
  </si>
  <si>
    <t>Иные межбюджетные трансферты</t>
  </si>
  <si>
    <t>2 02 40000 00 0000 150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</si>
  <si>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</si>
  <si>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2 02 49999 13 0000 150</t>
  </si>
  <si>
    <t>Безвозмездные поступления от других бюждетов бюджетной системы Российской Федерации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</si>
  <si>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</si>
  <si>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</si>
  <si>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</si>
  <si>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</si>
  <si>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</si>
  <si>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</si>
  <si>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1 11 05025 13 0000 120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</si>
  <si>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</si>
  <si>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</si>
  <si>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1 11 07000 00 0000 000</t>
  </si>
  <si>
    <t>Доходы от продажи земельных участков, находящихся в государственной и муниципальной собственности</t>
  </si>
  <si>
    <t>1 14 06000 00 0000 000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</si>
  <si>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</si>
  <si>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</si>
  <si>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</si>
  <si>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1 14 06025 13 0000 430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</si>
  <si>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</si>
  <si>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1 08 07000 00 0000 000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</si>
  <si>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</si>
  <si>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</si>
  <si>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1 11 09080 13 0000 120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</si>
  <si>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</si>
  <si>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1 11 09 00000 00 0000 000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</si>
  <si>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</si>
  <si>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1 11 08000 00 0000 000</t>
  </si>
  <si>
    <t>Налог на игорный бизнес</t>
  </si>
  <si>
    <t>1 06 05000 02 0000 110</t>
  </si>
  <si>
    <t xml:space="preserve">на 2024 год и  плановый период 2025-2026 годов" </t>
  </si>
  <si>
    <t xml:space="preserve">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</si>
</sst>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?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165" fontId="5" fillId="0" borderId="2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left" wrapText="1"/>
    </xf>
    <xf numFmtId="166" fontId="7" fillId="0" borderId="2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/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6"/>
  <sheetViews>
    <sheetView tabSelected="1" zoomScaleNormal="100" zoomScaleSheetLayoutView="100" workbookViewId="0">
      <selection activeCell="B21" sqref="B21"/>
    </sheetView>
  </sheetViews>
  <sheetFormatPr defaultColWidth="8.85546875" defaultRowHeight="18.75" x14ac:dyDescent="0.3"/>
  <cols>
    <col min="1" max="1" width="54.7109375" style="4" customWidth="1"/>
    <col min="2" max="2" width="36.28515625" style="4" customWidth="1"/>
    <col min="3" max="3" width="17.140625" style="4" customWidth="1"/>
    <col min="4" max="16384" width="8.85546875" style="4"/>
  </cols>
  <sheetData>
    <row r="1" spans="1:3" s="1" customFormat="1" ht="15.75" x14ac:dyDescent="0.25">
      <c r="A1" s="27" t="s">
        <v>74</v>
      </c>
      <c r="B1" s="27"/>
      <c r="C1" s="27"/>
    </row>
    <row r="2" spans="1:3" s="1" customFormat="1" ht="15.75" x14ac:dyDescent="0.25">
      <c r="A2" s="28" t="s">
        <v>15</v>
      </c>
      <c r="B2" s="28"/>
      <c r="C2" s="28"/>
    </row>
    <row r="3" spans="1:3" s="1" customFormat="1" ht="15.75" x14ac:dyDescent="0.25">
      <c r="A3" s="28" t="s">
        <v>75</v>
      </c>
      <c r="B3" s="28"/>
      <c r="C3" s="28"/>
    </row>
    <row r="4" spans="1:3" s="1" customFormat="1" ht="15.75" x14ac:dyDescent="0.25">
      <c r="A4" s="28" t="s">
        <v>76</v>
      </c>
      <c r="B4" s="28"/>
      <c r="C4" s="28"/>
    </row>
    <row r="5" spans="1:3" s="1" customFormat="1" ht="15.75" x14ac:dyDescent="0.25">
      <c r="A5" s="28" t="s">
        <v>56</v>
      </c>
      <c r="B5" s="28"/>
      <c r="C5" s="28"/>
    </row>
    <row r="6" spans="1:3" s="1" customFormat="1" ht="15.75" x14ac:dyDescent="0.25">
      <c r="A6" s="28" t="s">
        <v>16</v>
      </c>
      <c r="B6" s="28"/>
      <c r="C6" s="28"/>
    </row>
    <row r="7" spans="1:3" s="1" customFormat="1" ht="15.75" x14ac:dyDescent="0.25">
      <c r="A7" s="28" t="s">
        <v>114</v>
      </c>
      <c r="B7" s="28"/>
      <c r="C7" s="28"/>
    </row>
    <row r="8" spans="1:3" s="1" customFormat="1" ht="15.75" x14ac:dyDescent="0.25">
      <c r="A8" s="31"/>
      <c r="B8" s="28"/>
      <c r="C8" s="28"/>
    </row>
    <row r="9" spans="1:3" s="1" customFormat="1" ht="15.75" x14ac:dyDescent="0.25">
      <c r="A9" s="31"/>
      <c r="B9" s="28"/>
      <c r="C9" s="28"/>
    </row>
    <row r="10" spans="1:3" s="1" customFormat="1" ht="15.75" x14ac:dyDescent="0.25">
      <c r="A10" s="28" t="s">
        <v>77</v>
      </c>
      <c r="B10" s="32"/>
      <c r="C10" s="32"/>
    </row>
    <row r="11" spans="1:3" x14ac:dyDescent="0.3">
      <c r="A11" s="2"/>
      <c r="B11" s="3"/>
      <c r="C11" s="3"/>
    </row>
    <row r="12" spans="1:3" x14ac:dyDescent="0.3">
      <c r="A12" s="29" t="s">
        <v>17</v>
      </c>
      <c r="B12" s="30"/>
      <c r="C12" s="30"/>
    </row>
    <row r="13" spans="1:3" x14ac:dyDescent="0.3">
      <c r="A13" s="29" t="s">
        <v>19</v>
      </c>
      <c r="B13" s="33"/>
      <c r="C13" s="33"/>
    </row>
    <row r="14" spans="1:3" x14ac:dyDescent="0.3">
      <c r="A14" s="29" t="s">
        <v>20</v>
      </c>
      <c r="B14" s="30"/>
      <c r="C14" s="30"/>
    </row>
    <row r="15" spans="1:3" x14ac:dyDescent="0.3">
      <c r="A15" s="29" t="s">
        <v>115</v>
      </c>
      <c r="B15" s="30"/>
      <c r="C15" s="30"/>
    </row>
    <row r="16" spans="1:3" ht="19.5" thickBot="1" x14ac:dyDescent="0.35">
      <c r="C16" s="3" t="s">
        <v>44</v>
      </c>
    </row>
    <row r="17" spans="1:3" ht="26.45" customHeight="1" thickBot="1" x14ac:dyDescent="0.35">
      <c r="A17" s="8" t="s">
        <v>0</v>
      </c>
      <c r="B17" s="5" t="s">
        <v>1</v>
      </c>
      <c r="C17" s="6" t="s">
        <v>2</v>
      </c>
    </row>
    <row r="18" spans="1:3" ht="37.5" x14ac:dyDescent="0.3">
      <c r="A18" s="24" t="s">
        <v>3</v>
      </c>
      <c r="B18" s="25" t="s">
        <v>21</v>
      </c>
      <c r="C18" s="26">
        <f>C19+C25+C28+C35+C38+C49+C55</f>
        <v>218763.6</v>
      </c>
    </row>
    <row r="19" spans="1:3" ht="26.25" customHeight="1" x14ac:dyDescent="0.3">
      <c r="A19" s="9" t="s">
        <v>4</v>
      </c>
      <c r="B19" s="10" t="s">
        <v>22</v>
      </c>
      <c r="C19" s="11">
        <f>SUM(C20)</f>
        <v>120566.6</v>
      </c>
    </row>
    <row r="20" spans="1:3" ht="31.9" customHeight="1" x14ac:dyDescent="0.3">
      <c r="A20" s="12" t="s">
        <v>5</v>
      </c>
      <c r="B20" s="13" t="s">
        <v>23</v>
      </c>
      <c r="C20" s="14">
        <f>SUM(C21:C24)</f>
        <v>120566.6</v>
      </c>
    </row>
    <row r="21" spans="1:3" ht="138" customHeight="1" x14ac:dyDescent="0.3">
      <c r="A21" s="15" t="s">
        <v>35</v>
      </c>
      <c r="B21" s="13" t="s">
        <v>36</v>
      </c>
      <c r="C21" s="14">
        <v>114456.6</v>
      </c>
    </row>
    <row r="22" spans="1:3" ht="193.5" customHeight="1" x14ac:dyDescent="0.3">
      <c r="A22" s="16" t="s">
        <v>37</v>
      </c>
      <c r="B22" s="13" t="s">
        <v>38</v>
      </c>
      <c r="C22" s="14">
        <v>630</v>
      </c>
    </row>
    <row r="23" spans="1:3" ht="88.9" customHeight="1" x14ac:dyDescent="0.3">
      <c r="A23" s="15" t="s">
        <v>39</v>
      </c>
      <c r="B23" s="13" t="s">
        <v>40</v>
      </c>
      <c r="C23" s="14">
        <v>1380</v>
      </c>
    </row>
    <row r="24" spans="1:3" ht="176.25" customHeight="1" x14ac:dyDescent="0.3">
      <c r="A24" s="15" t="s">
        <v>78</v>
      </c>
      <c r="B24" s="13" t="s">
        <v>79</v>
      </c>
      <c r="C24" s="14">
        <v>4100</v>
      </c>
    </row>
    <row r="25" spans="1:3" ht="35.450000000000003" customHeight="1" x14ac:dyDescent="0.3">
      <c r="A25" s="9" t="s">
        <v>6</v>
      </c>
      <c r="B25" s="10" t="s">
        <v>24</v>
      </c>
      <c r="C25" s="17">
        <f>C26</f>
        <v>683</v>
      </c>
    </row>
    <row r="26" spans="1:3" ht="29.45" customHeight="1" x14ac:dyDescent="0.3">
      <c r="A26" s="12" t="s">
        <v>7</v>
      </c>
      <c r="B26" s="13" t="s">
        <v>25</v>
      </c>
      <c r="C26" s="18">
        <f>C27</f>
        <v>683</v>
      </c>
    </row>
    <row r="27" spans="1:3" ht="29.45" customHeight="1" x14ac:dyDescent="0.3">
      <c r="A27" s="12" t="s">
        <v>7</v>
      </c>
      <c r="B27" s="13" t="s">
        <v>41</v>
      </c>
      <c r="C27" s="18">
        <v>683</v>
      </c>
    </row>
    <row r="28" spans="1:3" ht="35.450000000000003" customHeight="1" x14ac:dyDescent="0.3">
      <c r="A28" s="9" t="s">
        <v>8</v>
      </c>
      <c r="B28" s="10" t="s">
        <v>26</v>
      </c>
      <c r="C28" s="11">
        <f>C29+C32+C31</f>
        <v>74308</v>
      </c>
    </row>
    <row r="29" spans="1:3" ht="31.15" customHeight="1" x14ac:dyDescent="0.3">
      <c r="A29" s="12" t="s">
        <v>9</v>
      </c>
      <c r="B29" s="13" t="s">
        <v>27</v>
      </c>
      <c r="C29" s="14">
        <f>C30</f>
        <v>21731</v>
      </c>
    </row>
    <row r="30" spans="1:3" ht="88.15" customHeight="1" x14ac:dyDescent="0.3">
      <c r="A30" s="15" t="s">
        <v>42</v>
      </c>
      <c r="B30" s="13" t="s">
        <v>43</v>
      </c>
      <c r="C30" s="14">
        <v>21731</v>
      </c>
    </row>
    <row r="31" spans="1:3" x14ac:dyDescent="0.3">
      <c r="A31" s="15" t="s">
        <v>112</v>
      </c>
      <c r="B31" s="13" t="s">
        <v>113</v>
      </c>
      <c r="C31" s="14">
        <v>84</v>
      </c>
    </row>
    <row r="32" spans="1:3" ht="36" customHeight="1" x14ac:dyDescent="0.3">
      <c r="A32" s="12" t="s">
        <v>10</v>
      </c>
      <c r="B32" s="13" t="s">
        <v>28</v>
      </c>
      <c r="C32" s="14">
        <f>C33+C34</f>
        <v>52493</v>
      </c>
    </row>
    <row r="33" spans="1:3" ht="61.15" customHeight="1" x14ac:dyDescent="0.3">
      <c r="A33" s="15" t="s">
        <v>72</v>
      </c>
      <c r="B33" s="13" t="s">
        <v>70</v>
      </c>
      <c r="C33" s="14">
        <v>37163</v>
      </c>
    </row>
    <row r="34" spans="1:3" ht="59.45" customHeight="1" x14ac:dyDescent="0.3">
      <c r="A34" s="15" t="s">
        <v>73</v>
      </c>
      <c r="B34" s="13" t="s">
        <v>71</v>
      </c>
      <c r="C34" s="14">
        <v>15330</v>
      </c>
    </row>
    <row r="35" spans="1:3" ht="38.450000000000003" customHeight="1" x14ac:dyDescent="0.3">
      <c r="A35" s="19" t="s">
        <v>11</v>
      </c>
      <c r="B35" s="10" t="s">
        <v>29</v>
      </c>
      <c r="C35" s="11">
        <f>C36</f>
        <v>1</v>
      </c>
    </row>
    <row r="36" spans="1:3" ht="78" customHeight="1" x14ac:dyDescent="0.3">
      <c r="A36" s="15" t="s">
        <v>30</v>
      </c>
      <c r="B36" s="13" t="s">
        <v>104</v>
      </c>
      <c r="C36" s="14">
        <f>C37</f>
        <v>1</v>
      </c>
    </row>
    <row r="37" spans="1:3" ht="155.25" customHeight="1" x14ac:dyDescent="0.3">
      <c r="A37" s="15" t="s">
        <v>105</v>
      </c>
      <c r="B37" s="13" t="s">
        <v>45</v>
      </c>
      <c r="C37" s="14">
        <v>1</v>
      </c>
    </row>
    <row r="38" spans="1:3" ht="83.45" customHeight="1" x14ac:dyDescent="0.3">
      <c r="A38" s="19" t="s">
        <v>12</v>
      </c>
      <c r="B38" s="10" t="s">
        <v>31</v>
      </c>
      <c r="C38" s="11">
        <f>C39+C43+C47+C45</f>
        <v>18267</v>
      </c>
    </row>
    <row r="39" spans="1:3" ht="178.5" customHeight="1" x14ac:dyDescent="0.3">
      <c r="A39" s="15" t="s">
        <v>88</v>
      </c>
      <c r="B39" s="13" t="s">
        <v>89</v>
      </c>
      <c r="C39" s="14">
        <f>C40+C41+C42</f>
        <v>8199.6</v>
      </c>
    </row>
    <row r="40" spans="1:3" ht="137.25" customHeight="1" x14ac:dyDescent="0.3">
      <c r="A40" s="15" t="s">
        <v>90</v>
      </c>
      <c r="B40" s="13" t="s">
        <v>91</v>
      </c>
      <c r="C40" s="14">
        <v>7430</v>
      </c>
    </row>
    <row r="41" spans="1:3" ht="138" customHeight="1" x14ac:dyDescent="0.3">
      <c r="A41" s="15" t="s">
        <v>92</v>
      </c>
      <c r="B41" s="13" t="s">
        <v>93</v>
      </c>
      <c r="C41" s="14">
        <v>85.9</v>
      </c>
    </row>
    <row r="42" spans="1:3" ht="112.5" x14ac:dyDescent="0.3">
      <c r="A42" s="15" t="s">
        <v>94</v>
      </c>
      <c r="B42" s="13" t="s">
        <v>95</v>
      </c>
      <c r="C42" s="14">
        <v>683.7</v>
      </c>
    </row>
    <row r="43" spans="1:3" ht="43.9" customHeight="1" x14ac:dyDescent="0.3">
      <c r="A43" s="15" t="s">
        <v>65</v>
      </c>
      <c r="B43" s="13" t="s">
        <v>96</v>
      </c>
      <c r="C43" s="14">
        <f>C44</f>
        <v>6</v>
      </c>
    </row>
    <row r="44" spans="1:3" ht="103.9" customHeight="1" x14ac:dyDescent="0.3">
      <c r="A44" s="15" t="s">
        <v>67</v>
      </c>
      <c r="B44" s="13" t="s">
        <v>66</v>
      </c>
      <c r="C44" s="14">
        <v>6</v>
      </c>
    </row>
    <row r="45" spans="1:3" ht="181.5" customHeight="1" x14ac:dyDescent="0.3">
      <c r="A45" s="15" t="s">
        <v>110</v>
      </c>
      <c r="B45" s="13" t="s">
        <v>111</v>
      </c>
      <c r="C45" s="14">
        <f>C46</f>
        <v>646.6</v>
      </c>
    </row>
    <row r="46" spans="1:3" ht="155.25" customHeight="1" x14ac:dyDescent="0.3">
      <c r="A46" s="15" t="s">
        <v>61</v>
      </c>
      <c r="B46" s="13" t="s">
        <v>60</v>
      </c>
      <c r="C46" s="14">
        <v>646.6</v>
      </c>
    </row>
    <row r="47" spans="1:3" ht="152.25" customHeight="1" x14ac:dyDescent="0.3">
      <c r="A47" s="15" t="s">
        <v>108</v>
      </c>
      <c r="B47" s="13" t="s">
        <v>109</v>
      </c>
      <c r="C47" s="14">
        <f>C48</f>
        <v>9414.7999999999993</v>
      </c>
    </row>
    <row r="48" spans="1:3" ht="187.5" customHeight="1" x14ac:dyDescent="0.3">
      <c r="A48" s="15" t="s">
        <v>106</v>
      </c>
      <c r="B48" s="13" t="s">
        <v>107</v>
      </c>
      <c r="C48" s="14">
        <v>9414.7999999999993</v>
      </c>
    </row>
    <row r="49" spans="1:3" ht="60.75" customHeight="1" x14ac:dyDescent="0.3">
      <c r="A49" s="19" t="s">
        <v>57</v>
      </c>
      <c r="B49" s="10" t="s">
        <v>58</v>
      </c>
      <c r="C49" s="11">
        <f>C50+C52</f>
        <v>3938</v>
      </c>
    </row>
    <row r="50" spans="1:3" ht="158.25" customHeight="1" x14ac:dyDescent="0.3">
      <c r="A50" s="15" t="s">
        <v>99</v>
      </c>
      <c r="B50" s="13" t="s">
        <v>59</v>
      </c>
      <c r="C50" s="14">
        <f>C51</f>
        <v>1250</v>
      </c>
    </row>
    <row r="51" spans="1:3" ht="151.9" customHeight="1" x14ac:dyDescent="0.3">
      <c r="A51" s="15" t="s">
        <v>101</v>
      </c>
      <c r="B51" s="13" t="s">
        <v>100</v>
      </c>
      <c r="C51" s="14">
        <v>1250</v>
      </c>
    </row>
    <row r="52" spans="1:3" ht="63.6" customHeight="1" x14ac:dyDescent="0.3">
      <c r="A52" s="15" t="s">
        <v>97</v>
      </c>
      <c r="B52" s="13" t="s">
        <v>98</v>
      </c>
      <c r="C52" s="14">
        <f>C53+C54</f>
        <v>2688</v>
      </c>
    </row>
    <row r="53" spans="1:3" ht="81.75" customHeight="1" x14ac:dyDescent="0.3">
      <c r="A53" s="15" t="s">
        <v>63</v>
      </c>
      <c r="B53" s="13" t="s">
        <v>62</v>
      </c>
      <c r="C53" s="14">
        <v>2339</v>
      </c>
    </row>
    <row r="54" spans="1:3" ht="99.75" customHeight="1" x14ac:dyDescent="0.3">
      <c r="A54" s="15" t="s">
        <v>64</v>
      </c>
      <c r="B54" s="13" t="s">
        <v>102</v>
      </c>
      <c r="C54" s="14">
        <v>349</v>
      </c>
    </row>
    <row r="55" spans="1:3" ht="55.15" customHeight="1" x14ac:dyDescent="0.3">
      <c r="A55" s="9" t="s">
        <v>13</v>
      </c>
      <c r="B55" s="10" t="s">
        <v>32</v>
      </c>
      <c r="C55" s="17">
        <f>SUM(C56:C61)</f>
        <v>1000</v>
      </c>
    </row>
    <row r="56" spans="1:3" ht="254.25" customHeight="1" x14ac:dyDescent="0.3">
      <c r="A56" s="12" t="s">
        <v>69</v>
      </c>
      <c r="B56" s="20" t="s">
        <v>68</v>
      </c>
      <c r="C56" s="18">
        <v>30</v>
      </c>
    </row>
    <row r="57" spans="1:3" ht="287.25" customHeight="1" x14ac:dyDescent="0.3">
      <c r="A57" s="12" t="s">
        <v>87</v>
      </c>
      <c r="B57" s="20" t="s">
        <v>52</v>
      </c>
      <c r="C57" s="18">
        <v>10</v>
      </c>
    </row>
    <row r="58" spans="1:3" ht="139.9" customHeight="1" x14ac:dyDescent="0.3">
      <c r="A58" s="12" t="s">
        <v>80</v>
      </c>
      <c r="B58" s="20" t="s">
        <v>81</v>
      </c>
      <c r="C58" s="18">
        <v>10</v>
      </c>
    </row>
    <row r="59" spans="1:3" ht="139.5" customHeight="1" x14ac:dyDescent="0.3">
      <c r="A59" s="12" t="s">
        <v>51</v>
      </c>
      <c r="B59" s="20" t="s">
        <v>50</v>
      </c>
      <c r="C59" s="18">
        <v>330</v>
      </c>
    </row>
    <row r="60" spans="1:3" ht="121.9" customHeight="1" x14ac:dyDescent="0.3">
      <c r="A60" s="12" t="s">
        <v>103</v>
      </c>
      <c r="B60" s="20" t="s">
        <v>47</v>
      </c>
      <c r="C60" s="18">
        <v>130</v>
      </c>
    </row>
    <row r="61" spans="1:3" ht="88.15" customHeight="1" x14ac:dyDescent="0.3">
      <c r="A61" s="12" t="s">
        <v>49</v>
      </c>
      <c r="B61" s="20" t="s">
        <v>48</v>
      </c>
      <c r="C61" s="18">
        <v>490</v>
      </c>
    </row>
    <row r="62" spans="1:3" ht="30.75" customHeight="1" x14ac:dyDescent="0.3">
      <c r="A62" s="21" t="s">
        <v>14</v>
      </c>
      <c r="B62" s="10" t="s">
        <v>34</v>
      </c>
      <c r="C62" s="17">
        <f>C63</f>
        <v>25138</v>
      </c>
    </row>
    <row r="63" spans="1:3" ht="56.25" x14ac:dyDescent="0.3">
      <c r="A63" s="12" t="s">
        <v>86</v>
      </c>
      <c r="B63" s="13" t="s">
        <v>33</v>
      </c>
      <c r="C63" s="18">
        <f>C65+C68</f>
        <v>25138</v>
      </c>
    </row>
    <row r="64" spans="1:3" x14ac:dyDescent="0.3">
      <c r="A64" s="12"/>
      <c r="B64" s="13"/>
      <c r="C64" s="18"/>
    </row>
    <row r="65" spans="1:3" x14ac:dyDescent="0.3">
      <c r="A65" s="12" t="s">
        <v>46</v>
      </c>
      <c r="B65" s="13" t="s">
        <v>55</v>
      </c>
      <c r="C65" s="18">
        <f>C67</f>
        <v>20680.099999999999</v>
      </c>
    </row>
    <row r="66" spans="1:3" x14ac:dyDescent="0.3">
      <c r="A66" s="12"/>
      <c r="B66" s="13"/>
      <c r="C66" s="18"/>
    </row>
    <row r="67" spans="1:3" ht="63" customHeight="1" x14ac:dyDescent="0.3">
      <c r="A67" s="12" t="s">
        <v>53</v>
      </c>
      <c r="B67" s="13" t="s">
        <v>54</v>
      </c>
      <c r="C67" s="18">
        <v>20680.099999999999</v>
      </c>
    </row>
    <row r="68" spans="1:3" x14ac:dyDescent="0.3">
      <c r="A68" s="12" t="s">
        <v>82</v>
      </c>
      <c r="B68" s="13" t="s">
        <v>83</v>
      </c>
      <c r="C68" s="14">
        <f>C69</f>
        <v>4457.8999999999996</v>
      </c>
    </row>
    <row r="69" spans="1:3" ht="103.5" customHeight="1" x14ac:dyDescent="0.3">
      <c r="A69" s="12" t="s">
        <v>84</v>
      </c>
      <c r="B69" s="13" t="s">
        <v>85</v>
      </c>
      <c r="C69" s="14">
        <v>4457.8999999999996</v>
      </c>
    </row>
    <row r="70" spans="1:3" x14ac:dyDescent="0.3">
      <c r="A70" s="12"/>
      <c r="B70" s="13"/>
      <c r="C70" s="18"/>
    </row>
    <row r="71" spans="1:3" x14ac:dyDescent="0.3">
      <c r="A71" s="12"/>
      <c r="B71" s="13"/>
      <c r="C71" s="18"/>
    </row>
    <row r="72" spans="1:3" x14ac:dyDescent="0.3">
      <c r="A72" s="21" t="s">
        <v>18</v>
      </c>
      <c r="B72" s="22"/>
      <c r="C72" s="23">
        <f>C18+C62</f>
        <v>243901.6</v>
      </c>
    </row>
    <row r="73" spans="1:3" hidden="1" x14ac:dyDescent="0.3"/>
    <row r="74" spans="1:3" hidden="1" x14ac:dyDescent="0.3">
      <c r="C74" s="4">
        <v>207996.1</v>
      </c>
    </row>
    <row r="75" spans="1:3" hidden="1" x14ac:dyDescent="0.3"/>
    <row r="76" spans="1:3" hidden="1" x14ac:dyDescent="0.3">
      <c r="C76" s="7">
        <f>C74-C72</f>
        <v>-35905.5</v>
      </c>
    </row>
  </sheetData>
  <sortState ref="A61:C62">
    <sortCondition ref="B61:B62"/>
  </sortState>
  <mergeCells count="14">
    <mergeCell ref="A7:C7"/>
    <mergeCell ref="A14:C14"/>
    <mergeCell ref="A15:C15"/>
    <mergeCell ref="A8:C8"/>
    <mergeCell ref="A9:C9"/>
    <mergeCell ref="A10:C10"/>
    <mergeCell ref="A12:C12"/>
    <mergeCell ref="A13:C13"/>
    <mergeCell ref="A1:C1"/>
    <mergeCell ref="A2:C2"/>
    <mergeCell ref="A3:C3"/>
    <mergeCell ref="A5:C5"/>
    <mergeCell ref="A6:C6"/>
    <mergeCell ref="A4:C4"/>
  </mergeCells>
  <conditionalFormatting sqref="A34:A37">
    <cfRule type="duplicateValues" dxfId="0" priority="1"/>
  </conditionalFormatting>
  <pageMargins left="0.59055118110236227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chis-raifo5-fo</cp:lastModifiedBy>
  <cp:lastPrinted>2023-03-30T13:41:52Z</cp:lastPrinted>
  <dcterms:created xsi:type="dcterms:W3CDTF">2014-10-28T06:31:22Z</dcterms:created>
  <dcterms:modified xsi:type="dcterms:W3CDTF">2024-02-21T06:00:23Z</dcterms:modified>
</cp:coreProperties>
</file>